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Gabriela\Desktop\"/>
    </mc:Choice>
  </mc:AlternateContent>
  <xr:revisionPtr revIDLastSave="0" documentId="13_ncr:201_{EEFAA781-3E0F-4902-B985-C93F4123C4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e de Deudas al 31.03.2024" sheetId="1" r:id="rId1"/>
  </sheets>
  <definedNames>
    <definedName name="_xlnm.Print_Area" localSheetId="0">'Informe de Deudas al 31.03.2024'!$B$3:$H$78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41" i="1"/>
  <c r="E17" i="1"/>
  <c r="H25" i="1" l="1"/>
  <c r="H56" i="1"/>
  <c r="H54" i="1"/>
  <c r="E54" i="1"/>
  <c r="E56" i="1"/>
  <c r="E25" i="1"/>
  <c r="H64" i="1" l="1"/>
  <c r="E33" i="1"/>
  <c r="E64" i="1" l="1"/>
  <c r="E37" i="1" l="1"/>
  <c r="H33" i="1"/>
  <c r="H69" i="1" l="1"/>
  <c r="H37" i="1" l="1"/>
  <c r="H73" i="1"/>
  <c r="H75" i="1" s="1"/>
  <c r="E73" i="1"/>
  <c r="H40" i="1" l="1"/>
  <c r="E40" i="1"/>
  <c r="E69" i="1"/>
  <c r="E75" i="1" s="1"/>
  <c r="H17" i="1" l="1"/>
  <c r="H41" i="1" s="1"/>
  <c r="H6" i="1" s="1"/>
  <c r="E6" i="1" l="1"/>
  <c r="E77" i="1"/>
  <c r="H77" i="1"/>
</calcChain>
</file>

<file path=xl/sharedStrings.xml><?xml version="1.0" encoding="utf-8"?>
<sst xmlns="http://schemas.openxmlformats.org/spreadsheetml/2006/main" count="79" uniqueCount="60">
  <si>
    <t xml:space="preserve">DEUDAS </t>
  </si>
  <si>
    <t>CORRIENTES</t>
  </si>
  <si>
    <t>DEUDAS COMERCIALES</t>
  </si>
  <si>
    <t>PROVEEDORES DEL EXTERIOR M/E</t>
  </si>
  <si>
    <t>TOTAL PROV DEL EXTERIOR M/E</t>
  </si>
  <si>
    <t>PROVEEDORES LOCALES M/N</t>
  </si>
  <si>
    <t xml:space="preserve">ACREEDORES VARIOS </t>
  </si>
  <si>
    <t>ANTICIPO DE CLIENTES</t>
  </si>
  <si>
    <t>DEUDAS FINANCIERAS</t>
  </si>
  <si>
    <t>DEUDAS EN M/N</t>
  </si>
  <si>
    <t>EMPRESAS VINCULADAS</t>
  </si>
  <si>
    <t>DESCUENTOS DE CHEQUES - CLIENTES</t>
  </si>
  <si>
    <t>TOTAL DEUDAS COMERCIALES A CTE</t>
  </si>
  <si>
    <t>TOTAL PASIVO CORRIENTE</t>
  </si>
  <si>
    <t>DEUDAS FINANCIERA ( PASIVO NO CORRIENTE )</t>
  </si>
  <si>
    <t>DEUDAS FISCALES</t>
  </si>
  <si>
    <t>TOTAL DEUDAS FISCALES</t>
  </si>
  <si>
    <t>DEUDAS SOCIALES E IMPOSITIVAS</t>
  </si>
  <si>
    <t>APORTE Y RETENCIONES A PAGAR</t>
  </si>
  <si>
    <t>OTROS PASIVOS</t>
  </si>
  <si>
    <t>ACREEDORES A LARGO PLAZO</t>
  </si>
  <si>
    <t>RIDA  ASSAD GEBAI</t>
  </si>
  <si>
    <t>DEUDAS COMERCIALES A LARGO PLAZO</t>
  </si>
  <si>
    <t>TOTAL DEUDAS COMERCIALES M/E( NO CORRIENTE)</t>
  </si>
  <si>
    <t>TOTAL DEUDAS FINANCIERAS M/N (NO CORRIENTE)</t>
  </si>
  <si>
    <t xml:space="preserve">TOTAL PASIVO NO - CORRIENTE </t>
  </si>
  <si>
    <t>TOTAL OTROS PASIVOS M/N (NO CORRIENTE)</t>
  </si>
  <si>
    <t>TOTAL DEUDAS SOCIALES E IMPOSITIVAS</t>
  </si>
  <si>
    <t>TOTAL DEUDAS FINANCIERAS M/N - CP</t>
  </si>
  <si>
    <t>TOTAL PASIVOS - CORRIENTE Y NO CORRIENTE</t>
  </si>
  <si>
    <t>IVA A PAGAR</t>
  </si>
  <si>
    <t>INVESTIGACIONES AGROPECUARIAS PARAGUAY S.A.E. (IAPP)</t>
  </si>
  <si>
    <t>BONOS EMITIDOS  A PAGAR  SERIE 1 PYIAPO1F3600</t>
  </si>
  <si>
    <t>BONOS EMITIDOS  A PAGAR  SERIE 2 PYIAPO1F3617</t>
  </si>
  <si>
    <t>BONOS EMITIDOS  A PAGAR  SERIE 3 PYIAPO1F3624</t>
  </si>
  <si>
    <t>BONOS A PAGAR</t>
  </si>
  <si>
    <t>INTERESES A PAGAR - BONOS</t>
  </si>
  <si>
    <t>INTERESES SOBRE BONOS A PAGAR SERIE 1</t>
  </si>
  <si>
    <t>INTERESES SOBRE BONOS A PAGAR SERIE 2</t>
  </si>
  <si>
    <t>INTERESES SOBRE BONOS A PAGAR SERIE 3</t>
  </si>
  <si>
    <t>BONOS EMITIDOS  A PAGAR  SERIE 4 PYIAP04F5776</t>
  </si>
  <si>
    <t>BONOS EMITIDOS  A PAGAR  SERIE 5 PYIAP05F6153</t>
  </si>
  <si>
    <t>INTERESES SOBRE BONOS A PAGAR SERIE 4</t>
  </si>
  <si>
    <t>INTERESES SOBRE BONOS A PAGAR SERIE 5</t>
  </si>
  <si>
    <t>CHEQUES DIFERIDOS EMITIDOS</t>
  </si>
  <si>
    <t>TIPO DE GARANTÍA</t>
  </si>
  <si>
    <t>VENCIMIENTO</t>
  </si>
  <si>
    <t>A SOLA FIRMA</t>
  </si>
  <si>
    <t>*</t>
  </si>
  <si>
    <t>DEUDA BCO.RIO</t>
  </si>
  <si>
    <t>BONOS EMITIDOS  A PAGAR  SERIE 1 G2 PYIAP01F6850</t>
  </si>
  <si>
    <t>PROVEEDORES DEL EXTERIOR M/E  A LARGO PLAZO</t>
  </si>
  <si>
    <t>INTERESES SOBRE BONOS A PAGAR SERIA 1 G2</t>
  </si>
  <si>
    <t>IMPUESTO A LA RENTA A PAGAR</t>
  </si>
  <si>
    <t>PROVEEDORES DE SERVICIOS</t>
  </si>
  <si>
    <t>PRESTAMO BCO. RIO GUARANIES</t>
  </si>
  <si>
    <t>INTERESES A PAGAR</t>
  </si>
  <si>
    <t>INFORME SOBRE DEUDAS AL CORTE 31-03-2024</t>
  </si>
  <si>
    <t>INTERESES SOBRE BONOS A PAGAR SERIA 2 G2</t>
  </si>
  <si>
    <t>BONOS EMITIDOS  A PAGAR  SERIE 2 G2 PYIAP02F6867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</si>
</sst>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b/>
      <sz val="8"/>
      <color theme="1"/>
      <name val="Arial Black"/>
      <family val="2"/>
    </font>
    <font>
      <b/>
      <sz val="9"/>
      <color theme="1"/>
      <name val="Arial Black"/>
      <family val="2"/>
    </font>
    <font>
      <b/>
      <u/>
      <sz val="11"/>
      <color theme="1"/>
      <name val="Arial Black"/>
      <family val="2"/>
    </font>
    <font>
      <u/>
      <sz val="11"/>
      <color theme="1"/>
      <name val="Arial Black"/>
      <family val="2"/>
    </font>
    <font>
      <sz val="9"/>
      <color theme="1"/>
      <name val="Arial Black"/>
      <family val="2"/>
    </font>
    <font>
      <sz val="10"/>
      <color theme="1"/>
      <name val="Arial Black"/>
      <family val="2"/>
    </font>
    <font>
      <sz val="12"/>
      <color theme="1"/>
      <name val="Arial Black"/>
      <family val="2"/>
    </font>
    <font>
      <sz val="8"/>
      <color theme="1"/>
      <name val="Arial Black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0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6" fillId="0" borderId="1" xfId="0" applyFont="1" applyBorder="1"/>
    <xf numFmtId="0" fontId="0" fillId="0" borderId="1" xfId="0" applyBorder="1"/>
    <xf numFmtId="0" fontId="5" fillId="2" borderId="1" xfId="0" applyFont="1" applyFill="1" applyBorder="1"/>
    <xf numFmtId="0" fontId="0" fillId="2" borderId="1" xfId="0" applyFill="1" applyBorder="1"/>
    <xf numFmtId="165" fontId="13" fillId="2" borderId="1" xfId="0" applyNumberFormat="1" applyFont="1" applyFill="1" applyBorder="1"/>
    <xf numFmtId="0" fontId="10" fillId="0" borderId="1" xfId="0" applyFont="1" applyBorder="1"/>
    <xf numFmtId="0" fontId="2" fillId="0" borderId="1" xfId="0" applyFont="1" applyBorder="1"/>
    <xf numFmtId="165" fontId="0" fillId="0" borderId="1" xfId="1" applyNumberFormat="1" applyFont="1" applyBorder="1"/>
    <xf numFmtId="0" fontId="11" fillId="0" borderId="1" xfId="0" applyFont="1" applyBorder="1"/>
    <xf numFmtId="0" fontId="12" fillId="2" borderId="1" xfId="0" applyFont="1" applyFill="1" applyBorder="1"/>
    <xf numFmtId="165" fontId="12" fillId="2" borderId="1" xfId="1" applyNumberFormat="1" applyFont="1" applyFill="1" applyBorder="1"/>
    <xf numFmtId="0" fontId="2" fillId="2" borderId="1" xfId="0" applyFont="1" applyFill="1" applyBorder="1"/>
    <xf numFmtId="165" fontId="2" fillId="2" borderId="1" xfId="1" applyNumberFormat="1" applyFont="1" applyFill="1" applyBorder="1"/>
    <xf numFmtId="0" fontId="7" fillId="0" borderId="1" xfId="0" applyFont="1" applyBorder="1"/>
    <xf numFmtId="0" fontId="9" fillId="2" borderId="1" xfId="0" applyFont="1" applyFill="1" applyBorder="1"/>
    <xf numFmtId="0" fontId="15" fillId="2" borderId="1" xfId="0" applyFont="1" applyFill="1" applyBorder="1"/>
    <xf numFmtId="0" fontId="8" fillId="2" borderId="1" xfId="0" applyFont="1" applyFill="1" applyBorder="1"/>
    <xf numFmtId="165" fontId="2" fillId="0" borderId="1" xfId="1" applyNumberFormat="1" applyFont="1" applyBorder="1"/>
    <xf numFmtId="0" fontId="7" fillId="2" borderId="1" xfId="0" applyFont="1" applyFill="1" applyBorder="1"/>
    <xf numFmtId="0" fontId="13" fillId="3" borderId="1" xfId="0" applyFont="1" applyFill="1" applyBorder="1"/>
    <xf numFmtId="165" fontId="13" fillId="3" borderId="1" xfId="1" applyNumberFormat="1" applyFont="1" applyFill="1" applyBorder="1"/>
    <xf numFmtId="164" fontId="0" fillId="0" borderId="1" xfId="2" applyFont="1" applyBorder="1"/>
    <xf numFmtId="164" fontId="0" fillId="0" borderId="1" xfId="0" applyNumberFormat="1" applyBorder="1"/>
    <xf numFmtId="0" fontId="16" fillId="0" borderId="1" xfId="0" applyFont="1" applyBorder="1"/>
    <xf numFmtId="165" fontId="0" fillId="0" borderId="0" xfId="1" applyNumberFormat="1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13" fillId="2" borderId="1" xfId="0" applyNumberFormat="1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12" fillId="2" borderId="1" xfId="1" applyNumberFormat="1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164" fontId="0" fillId="0" borderId="1" xfId="2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13" fillId="3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4" borderId="1" xfId="0" applyFill="1" applyBorder="1"/>
    <xf numFmtId="165" fontId="0" fillId="4" borderId="1" xfId="1" applyNumberFormat="1" applyFont="1" applyFill="1" applyBorder="1"/>
    <xf numFmtId="0" fontId="0" fillId="4" borderId="1" xfId="0" applyFill="1" applyBorder="1" applyAlignment="1">
      <alignment horizontal="center"/>
    </xf>
    <xf numFmtId="165" fontId="0" fillId="0" borderId="0" xfId="0" applyNumberForma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0" fillId="4" borderId="1" xfId="2" applyFont="1" applyFill="1" applyBorder="1"/>
    <xf numFmtId="164" fontId="2" fillId="4" borderId="1" xfId="2" applyFont="1" applyFill="1" applyBorder="1" applyAlignment="1">
      <alignment horizontal="center"/>
    </xf>
    <xf numFmtId="14" fontId="2" fillId="4" borderId="1" xfId="0" applyNumberFormat="1" applyFont="1" applyFill="1" applyBorder="1" applyAlignment="1">
      <alignment horizont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center"/>
    </xf>
    <xf numFmtId="14" fontId="4" fillId="5" borderId="1" xfId="0" applyNumberFormat="1" applyFont="1" applyFill="1" applyBorder="1"/>
    <xf numFmtId="165" fontId="0" fillId="4" borderId="1" xfId="1" applyNumberFormat="1" applyFont="1" applyFill="1" applyBorder="1" applyAlignment="1">
      <alignment horizontal="center"/>
    </xf>
    <xf numFmtId="0" fontId="14" fillId="2" borderId="1" xfId="0" applyFont="1" applyFill="1" applyBorder="1"/>
    <xf numFmtId="165" fontId="12" fillId="2" borderId="1" xfId="0" applyNumberFormat="1" applyFont="1" applyFill="1" applyBorder="1"/>
    <xf numFmtId="165" fontId="12" fillId="2" borderId="1" xfId="0" applyNumberFormat="1" applyFont="1" applyFill="1" applyBorder="1" applyAlignment="1">
      <alignment horizontal="center"/>
    </xf>
    <xf numFmtId="165" fontId="0" fillId="4" borderId="1" xfId="0" applyNumberFormat="1" applyFill="1" applyBorder="1"/>
    <xf numFmtId="164" fontId="0" fillId="4" borderId="1" xfId="0" applyNumberFormat="1" applyFill="1" applyBorder="1"/>
    <xf numFmtId="0" fontId="16" fillId="2" borderId="1" xfId="0" applyFont="1" applyFill="1" applyBorder="1"/>
    <xf numFmtId="164" fontId="2" fillId="2" borderId="1" xfId="2" applyFont="1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165" fontId="0" fillId="0" borderId="0" xfId="1" applyNumberFormat="1" applyFont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colors>
    <mruColors>
      <color rgb="FF9CF6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84"/>
  <sheetViews>
    <sheetView tabSelected="1" topLeftCell="A67" workbookViewId="0">
      <selection activeCell="E41" sqref="E41"/>
    </sheetView>
  </sheetViews>
  <sheetFormatPr baseColWidth="10" defaultRowHeight="14.4" x14ac:dyDescent="0.3"/>
  <cols>
    <col min="4" max="4" width="27.6640625" customWidth="1"/>
    <col min="5" max="5" width="18.109375" customWidth="1"/>
    <col min="6" max="6" width="18.109375" style="38" customWidth="1"/>
    <col min="7" max="7" width="18.33203125" style="38" customWidth="1"/>
    <col min="8" max="8" width="21.5546875" customWidth="1"/>
    <col min="10" max="10" width="14.6640625" customWidth="1"/>
  </cols>
  <sheetData>
    <row r="1" spans="2:9" ht="17.399999999999999" x14ac:dyDescent="0.45">
      <c r="B1" s="3" t="s">
        <v>57</v>
      </c>
      <c r="C1" s="4"/>
      <c r="D1" s="4"/>
      <c r="E1" s="4"/>
      <c r="F1" s="29"/>
      <c r="G1" s="29"/>
      <c r="H1" s="4"/>
    </row>
    <row r="2" spans="2:9" x14ac:dyDescent="0.3">
      <c r="B2" s="4"/>
      <c r="C2" s="4"/>
      <c r="D2" s="4"/>
      <c r="E2" s="4"/>
      <c r="F2" s="29"/>
      <c r="G2" s="29"/>
      <c r="H2" s="4"/>
    </row>
    <row r="3" spans="2:9" ht="15.6" x14ac:dyDescent="0.3">
      <c r="B3" s="53" t="s">
        <v>0</v>
      </c>
      <c r="C3" s="53" t="s">
        <v>31</v>
      </c>
      <c r="D3" s="53"/>
      <c r="E3" s="53"/>
      <c r="F3" s="54"/>
      <c r="G3" s="54"/>
      <c r="H3" s="55">
        <v>45382</v>
      </c>
      <c r="I3" s="2"/>
    </row>
    <row r="4" spans="2:9" x14ac:dyDescent="0.3">
      <c r="B4" s="4"/>
      <c r="C4" s="4"/>
      <c r="D4" s="4"/>
      <c r="E4" s="4"/>
      <c r="F4" s="29"/>
      <c r="G4" s="29"/>
      <c r="H4" s="4"/>
    </row>
    <row r="5" spans="2:9" x14ac:dyDescent="0.3">
      <c r="B5" s="4"/>
      <c r="C5" s="4"/>
      <c r="D5" s="4"/>
      <c r="E5" s="52">
        <v>45382</v>
      </c>
      <c r="F5" s="28" t="s">
        <v>45</v>
      </c>
      <c r="G5" s="28" t="s">
        <v>46</v>
      </c>
      <c r="H5" s="52">
        <v>45016</v>
      </c>
    </row>
    <row r="6" spans="2:9" ht="21" x14ac:dyDescent="0.5">
      <c r="B6" s="5" t="s">
        <v>1</v>
      </c>
      <c r="C6" s="6"/>
      <c r="D6" s="6"/>
      <c r="E6" s="7">
        <f>+E41</f>
        <v>9967694841</v>
      </c>
      <c r="F6" s="30"/>
      <c r="G6" s="30"/>
      <c r="H6" s="7">
        <f>+H41</f>
        <v>1025307339</v>
      </c>
    </row>
    <row r="7" spans="2:9" ht="17.399999999999999" x14ac:dyDescent="0.45">
      <c r="B7" s="8" t="s">
        <v>2</v>
      </c>
      <c r="C7" s="9"/>
      <c r="D7" s="4"/>
      <c r="E7" s="4"/>
      <c r="F7" s="29"/>
      <c r="G7" s="29"/>
      <c r="H7" s="4"/>
    </row>
    <row r="8" spans="2:9" x14ac:dyDescent="0.3">
      <c r="B8" s="67" t="s">
        <v>7</v>
      </c>
      <c r="C8" s="68"/>
      <c r="D8" s="69"/>
      <c r="E8" s="41">
        <v>522446400</v>
      </c>
      <c r="F8" s="42"/>
      <c r="G8" s="42"/>
      <c r="H8" s="4"/>
    </row>
    <row r="9" spans="2:9" ht="15.6" x14ac:dyDescent="0.4">
      <c r="B9" s="12" t="s">
        <v>4</v>
      </c>
      <c r="C9" s="12"/>
      <c r="D9" s="12"/>
      <c r="E9" s="13">
        <f>+E8</f>
        <v>522446400</v>
      </c>
      <c r="F9" s="32"/>
      <c r="G9" s="32"/>
      <c r="H9" s="13"/>
    </row>
    <row r="10" spans="2:9" x14ac:dyDescent="0.3">
      <c r="B10" s="64"/>
      <c r="C10" s="65"/>
      <c r="D10" s="66"/>
      <c r="E10" s="10"/>
      <c r="F10" s="31"/>
      <c r="G10" s="31"/>
      <c r="H10" s="10"/>
    </row>
    <row r="11" spans="2:9" ht="17.399999999999999" x14ac:dyDescent="0.45">
      <c r="B11" s="11" t="s">
        <v>5</v>
      </c>
      <c r="C11" s="4"/>
      <c r="D11" s="4"/>
      <c r="E11" s="4"/>
      <c r="F11" s="29"/>
      <c r="G11" s="29"/>
      <c r="H11" s="4"/>
    </row>
    <row r="12" spans="2:9" x14ac:dyDescent="0.3">
      <c r="B12" s="67" t="s">
        <v>6</v>
      </c>
      <c r="C12" s="68"/>
      <c r="D12" s="69"/>
      <c r="E12" s="41">
        <v>279543000</v>
      </c>
      <c r="F12" s="31" t="s">
        <v>47</v>
      </c>
      <c r="G12" s="31" t="s">
        <v>48</v>
      </c>
      <c r="H12" s="41">
        <v>211087232</v>
      </c>
      <c r="I12" s="1"/>
    </row>
    <row r="13" spans="2:9" x14ac:dyDescent="0.3">
      <c r="B13" s="4" t="s">
        <v>5</v>
      </c>
      <c r="C13" s="4"/>
      <c r="D13" s="4"/>
      <c r="E13" s="41">
        <v>6318736085</v>
      </c>
      <c r="F13" s="31" t="s">
        <v>47</v>
      </c>
      <c r="G13" s="31" t="s">
        <v>48</v>
      </c>
      <c r="H13" s="41">
        <v>175991447</v>
      </c>
      <c r="I13" s="1"/>
    </row>
    <row r="14" spans="2:9" x14ac:dyDescent="0.3">
      <c r="B14" s="4" t="s">
        <v>3</v>
      </c>
      <c r="C14" s="4"/>
      <c r="D14" s="4"/>
      <c r="E14" s="41">
        <v>524223783</v>
      </c>
      <c r="F14" s="31"/>
      <c r="G14" s="31"/>
      <c r="H14" s="41">
        <v>0</v>
      </c>
      <c r="I14" s="1"/>
    </row>
    <row r="15" spans="2:9" x14ac:dyDescent="0.3">
      <c r="B15" s="4" t="s">
        <v>54</v>
      </c>
      <c r="C15" s="4"/>
      <c r="D15" s="4"/>
      <c r="E15" s="41">
        <v>34486465</v>
      </c>
      <c r="F15" s="31"/>
      <c r="G15" s="31"/>
      <c r="H15" s="41">
        <v>0</v>
      </c>
      <c r="I15" s="1"/>
    </row>
    <row r="16" spans="2:9" x14ac:dyDescent="0.3">
      <c r="B16" s="67" t="s">
        <v>10</v>
      </c>
      <c r="C16" s="68"/>
      <c r="D16" s="69"/>
      <c r="E16" s="41">
        <v>0</v>
      </c>
      <c r="F16" s="31"/>
      <c r="G16" s="31"/>
      <c r="H16" s="41">
        <v>0</v>
      </c>
      <c r="I16" s="1"/>
    </row>
    <row r="17" spans="2:9" ht="15.6" x14ac:dyDescent="0.4">
      <c r="B17" s="12" t="s">
        <v>12</v>
      </c>
      <c r="C17" s="12"/>
      <c r="D17" s="12"/>
      <c r="E17" s="13">
        <f>SUM(E12:E16)</f>
        <v>7156989333</v>
      </c>
      <c r="F17" s="32"/>
      <c r="G17" s="32"/>
      <c r="H17" s="13">
        <f>SUM(H12:H16)</f>
        <v>387078679</v>
      </c>
      <c r="I17" s="1"/>
    </row>
    <row r="18" spans="2:9" x14ac:dyDescent="0.3">
      <c r="B18" s="4"/>
      <c r="C18" s="4"/>
      <c r="D18" s="4"/>
      <c r="E18" s="10"/>
      <c r="F18" s="31"/>
      <c r="G18" s="31"/>
      <c r="H18" s="10"/>
      <c r="I18" s="1"/>
    </row>
    <row r="19" spans="2:9" ht="17.399999999999999" x14ac:dyDescent="0.45">
      <c r="B19" s="8" t="s">
        <v>8</v>
      </c>
      <c r="C19" s="4"/>
      <c r="D19" s="4"/>
      <c r="E19" s="10"/>
      <c r="F19" s="31"/>
      <c r="G19" s="31"/>
      <c r="H19" s="10"/>
      <c r="I19" s="1"/>
    </row>
    <row r="20" spans="2:9" x14ac:dyDescent="0.3">
      <c r="B20" s="4" t="s">
        <v>9</v>
      </c>
      <c r="C20" s="4"/>
      <c r="D20" s="4"/>
      <c r="E20" s="10"/>
      <c r="F20" s="31"/>
      <c r="G20" s="31"/>
      <c r="H20" s="10">
        <v>0</v>
      </c>
      <c r="I20" s="1"/>
    </row>
    <row r="21" spans="2:9" x14ac:dyDescent="0.3">
      <c r="B21" s="4" t="s">
        <v>49</v>
      </c>
      <c r="C21" s="4"/>
      <c r="D21" s="4"/>
      <c r="E21" s="41">
        <v>98257311</v>
      </c>
      <c r="F21" s="31"/>
      <c r="G21" s="31"/>
      <c r="H21" s="10">
        <v>0</v>
      </c>
      <c r="I21" s="1"/>
    </row>
    <row r="22" spans="2:9" x14ac:dyDescent="0.3">
      <c r="B22" s="4" t="s">
        <v>56</v>
      </c>
      <c r="C22" s="4"/>
      <c r="D22" s="4"/>
      <c r="E22" s="41">
        <v>0</v>
      </c>
      <c r="F22" s="31"/>
      <c r="G22" s="31"/>
      <c r="H22" s="10">
        <v>0</v>
      </c>
      <c r="I22" s="1"/>
    </row>
    <row r="23" spans="2:9" x14ac:dyDescent="0.3">
      <c r="B23" s="4" t="s">
        <v>11</v>
      </c>
      <c r="C23" s="4"/>
      <c r="D23" s="4"/>
      <c r="E23" s="41">
        <v>0</v>
      </c>
      <c r="F23" s="31"/>
      <c r="G23" s="31"/>
      <c r="H23" s="41">
        <v>152700000</v>
      </c>
      <c r="I23" s="1"/>
    </row>
    <row r="24" spans="2:9" x14ac:dyDescent="0.3">
      <c r="B24" s="64"/>
      <c r="C24" s="65"/>
      <c r="D24" s="66"/>
      <c r="E24" s="10"/>
      <c r="F24" s="31"/>
      <c r="G24" s="31"/>
      <c r="H24" s="41"/>
      <c r="I24" s="1"/>
    </row>
    <row r="25" spans="2:9" ht="15.6" x14ac:dyDescent="0.3">
      <c r="B25" s="26" t="s">
        <v>36</v>
      </c>
      <c r="C25" s="4"/>
      <c r="D25" s="4"/>
      <c r="E25" s="20">
        <f>SUM(E26:E32)</f>
        <v>1270579588</v>
      </c>
      <c r="F25" s="20"/>
      <c r="G25" s="20"/>
      <c r="H25" s="20">
        <f>SUM(H26:H32)</f>
        <v>613040494</v>
      </c>
      <c r="I25" s="1"/>
    </row>
    <row r="26" spans="2:9" x14ac:dyDescent="0.3">
      <c r="B26" s="4" t="s">
        <v>37</v>
      </c>
      <c r="C26" s="4"/>
      <c r="D26" s="4"/>
      <c r="E26" s="41">
        <v>60593534</v>
      </c>
      <c r="F26" s="31"/>
      <c r="G26" s="31"/>
      <c r="H26" s="41">
        <v>196518576</v>
      </c>
      <c r="I26" s="1"/>
    </row>
    <row r="27" spans="2:9" x14ac:dyDescent="0.3">
      <c r="B27" s="4" t="s">
        <v>38</v>
      </c>
      <c r="C27" s="4"/>
      <c r="D27" s="4"/>
      <c r="E27" s="41">
        <v>15557260</v>
      </c>
      <c r="F27" s="31"/>
      <c r="G27" s="31"/>
      <c r="H27" s="41">
        <v>59239726</v>
      </c>
      <c r="I27" s="1"/>
    </row>
    <row r="28" spans="2:9" x14ac:dyDescent="0.3">
      <c r="B28" s="4" t="s">
        <v>39</v>
      </c>
      <c r="C28" s="4"/>
      <c r="D28" s="4"/>
      <c r="E28" s="41">
        <v>137063452</v>
      </c>
      <c r="F28" s="31"/>
      <c r="G28" s="31"/>
      <c r="H28" s="41">
        <v>357282192</v>
      </c>
      <c r="I28" s="1"/>
    </row>
    <row r="29" spans="2:9" x14ac:dyDescent="0.3">
      <c r="B29" s="4" t="s">
        <v>42</v>
      </c>
      <c r="C29" s="4"/>
      <c r="D29" s="4"/>
      <c r="E29" s="41">
        <v>299178082</v>
      </c>
      <c r="F29" s="31"/>
      <c r="G29" s="31"/>
      <c r="H29" s="41">
        <v>0</v>
      </c>
      <c r="I29" s="1"/>
    </row>
    <row r="30" spans="2:9" x14ac:dyDescent="0.3">
      <c r="B30" s="4" t="s">
        <v>43</v>
      </c>
      <c r="C30" s="4"/>
      <c r="D30" s="4"/>
      <c r="E30" s="41">
        <v>433299808</v>
      </c>
      <c r="F30" s="31"/>
      <c r="G30" s="31"/>
      <c r="H30" s="41">
        <v>0</v>
      </c>
      <c r="I30" s="1"/>
    </row>
    <row r="31" spans="2:9" x14ac:dyDescent="0.3">
      <c r="B31" s="4" t="s">
        <v>52</v>
      </c>
      <c r="C31" s="4"/>
      <c r="D31" s="4"/>
      <c r="E31" s="41">
        <v>279651726</v>
      </c>
      <c r="F31" s="31"/>
      <c r="G31" s="31"/>
      <c r="H31" s="41">
        <v>0</v>
      </c>
      <c r="I31" s="1"/>
    </row>
    <row r="32" spans="2:9" x14ac:dyDescent="0.3">
      <c r="B32" s="4" t="s">
        <v>58</v>
      </c>
      <c r="C32" s="4"/>
      <c r="D32" s="4"/>
      <c r="E32" s="41">
        <v>45235726</v>
      </c>
      <c r="F32" s="31"/>
      <c r="G32" s="31"/>
      <c r="H32" s="41">
        <v>0</v>
      </c>
      <c r="I32" s="1"/>
    </row>
    <row r="33" spans="2:10" ht="15.6" x14ac:dyDescent="0.4">
      <c r="B33" s="12" t="s">
        <v>28</v>
      </c>
      <c r="C33" s="6"/>
      <c r="D33" s="6"/>
      <c r="E33" s="13">
        <f>E21+E23+E25+E22</f>
        <v>1368836899</v>
      </c>
      <c r="F33" s="32"/>
      <c r="G33" s="32"/>
      <c r="H33" s="13">
        <f>SUM(H20:H23)</f>
        <v>152700000</v>
      </c>
      <c r="I33" s="1"/>
    </row>
    <row r="34" spans="2:10" ht="17.399999999999999" x14ac:dyDescent="0.45">
      <c r="B34" s="3" t="s">
        <v>15</v>
      </c>
      <c r="C34" s="4"/>
      <c r="D34" s="4"/>
      <c r="E34" s="10"/>
      <c r="F34" s="31"/>
      <c r="G34" s="31"/>
      <c r="H34" s="10"/>
      <c r="I34" s="1"/>
    </row>
    <row r="35" spans="2:10" x14ac:dyDescent="0.3">
      <c r="B35" s="40" t="s">
        <v>53</v>
      </c>
      <c r="C35" s="40"/>
      <c r="D35" s="40"/>
      <c r="E35" s="41">
        <v>795275910</v>
      </c>
      <c r="F35" s="31"/>
      <c r="G35" s="39">
        <v>45527</v>
      </c>
      <c r="H35" s="41">
        <v>438726390</v>
      </c>
    </row>
    <row r="36" spans="2:10" x14ac:dyDescent="0.3">
      <c r="B36" s="4" t="s">
        <v>30</v>
      </c>
      <c r="C36" s="4"/>
      <c r="D36" s="4"/>
      <c r="E36" s="10">
        <v>0</v>
      </c>
      <c r="F36" s="31"/>
      <c r="G36" s="31"/>
      <c r="H36" s="10">
        <v>208844</v>
      </c>
    </row>
    <row r="37" spans="2:10" x14ac:dyDescent="0.3">
      <c r="B37" s="14" t="s">
        <v>16</v>
      </c>
      <c r="C37" s="14"/>
      <c r="D37" s="14"/>
      <c r="E37" s="15">
        <f>SUM(E35:E36)</f>
        <v>795275910</v>
      </c>
      <c r="F37" s="33"/>
      <c r="G37" s="33"/>
      <c r="H37" s="15">
        <f>SUM(H35:H36)</f>
        <v>438935234</v>
      </c>
    </row>
    <row r="38" spans="2:10" ht="17.399999999999999" x14ac:dyDescent="0.45">
      <c r="B38" s="16" t="s">
        <v>17</v>
      </c>
      <c r="C38" s="4"/>
      <c r="D38" s="4"/>
      <c r="E38" s="10"/>
      <c r="F38" s="31"/>
      <c r="G38" s="31"/>
      <c r="H38" s="10"/>
    </row>
    <row r="39" spans="2:10" x14ac:dyDescent="0.3">
      <c r="B39" s="4" t="s">
        <v>18</v>
      </c>
      <c r="C39" s="4"/>
      <c r="D39" s="4"/>
      <c r="E39" s="41">
        <v>124146299</v>
      </c>
      <c r="F39" s="56"/>
      <c r="G39" s="56"/>
      <c r="H39" s="41">
        <v>46593426</v>
      </c>
    </row>
    <row r="40" spans="2:10" ht="15.6" x14ac:dyDescent="0.4">
      <c r="B40" s="17" t="s">
        <v>27</v>
      </c>
      <c r="C40" s="12"/>
      <c r="D40" s="12"/>
      <c r="E40" s="13">
        <f>SUM(E39)</f>
        <v>124146299</v>
      </c>
      <c r="F40" s="32"/>
      <c r="G40" s="32"/>
      <c r="H40" s="13">
        <f>SUM(H39)</f>
        <v>46593426</v>
      </c>
    </row>
    <row r="41" spans="2:10" ht="18.600000000000001" x14ac:dyDescent="0.45">
      <c r="B41" s="57" t="s">
        <v>13</v>
      </c>
      <c r="C41" s="57"/>
      <c r="D41" s="57"/>
      <c r="E41" s="58">
        <f>+E17+E33+E37+E40+E9</f>
        <v>9967694841</v>
      </c>
      <c r="F41" s="59"/>
      <c r="G41" s="59"/>
      <c r="H41" s="58">
        <f>+H17+H33+H37+H40</f>
        <v>1025307339</v>
      </c>
      <c r="J41" s="43"/>
    </row>
    <row r="42" spans="2:10" x14ac:dyDescent="0.3">
      <c r="B42" s="4"/>
      <c r="C42" s="4"/>
      <c r="D42" s="4"/>
      <c r="E42" s="4"/>
      <c r="F42" s="29"/>
      <c r="G42" s="29"/>
      <c r="H42" s="4"/>
    </row>
    <row r="43" spans="2:10" ht="17.399999999999999" x14ac:dyDescent="0.45">
      <c r="B43" s="11" t="s">
        <v>14</v>
      </c>
      <c r="C43" s="11"/>
      <c r="D43" s="11"/>
      <c r="E43" s="11"/>
      <c r="F43" s="34"/>
      <c r="G43" s="34"/>
      <c r="H43" s="4"/>
    </row>
    <row r="44" spans="2:10" x14ac:dyDescent="0.3">
      <c r="B44" s="4" t="s">
        <v>55</v>
      </c>
      <c r="C44" s="4"/>
      <c r="D44" s="4"/>
      <c r="E44" s="60">
        <v>1208109148</v>
      </c>
      <c r="F44" s="29"/>
      <c r="G44" s="29"/>
      <c r="H44" s="61">
        <v>0</v>
      </c>
    </row>
    <row r="45" spans="2:10" x14ac:dyDescent="0.3">
      <c r="B45" s="4" t="s">
        <v>44</v>
      </c>
      <c r="C45" s="4"/>
      <c r="D45" s="4"/>
      <c r="E45" s="50">
        <v>0</v>
      </c>
      <c r="F45" s="51"/>
      <c r="G45" s="35"/>
      <c r="H45" s="61">
        <v>898487760</v>
      </c>
    </row>
    <row r="46" spans="2:10" ht="15.6" x14ac:dyDescent="0.3">
      <c r="B46" s="70" t="s">
        <v>35</v>
      </c>
      <c r="C46" s="71"/>
      <c r="D46" s="72"/>
      <c r="E46" s="50"/>
      <c r="F46" s="35"/>
      <c r="G46" s="35"/>
      <c r="H46" s="61"/>
    </row>
    <row r="47" spans="2:10" x14ac:dyDescent="0.3">
      <c r="B47" s="4" t="s">
        <v>32</v>
      </c>
      <c r="C47" s="4"/>
      <c r="D47" s="4"/>
      <c r="E47" s="50">
        <v>434000000</v>
      </c>
      <c r="F47" s="31" t="s">
        <v>47</v>
      </c>
      <c r="G47" s="39">
        <v>46177</v>
      </c>
      <c r="H47" s="61">
        <v>432000000</v>
      </c>
    </row>
    <row r="48" spans="2:10" x14ac:dyDescent="0.3">
      <c r="B48" s="4" t="s">
        <v>33</v>
      </c>
      <c r="C48" s="4"/>
      <c r="D48" s="4"/>
      <c r="E48" s="50">
        <v>104000000</v>
      </c>
      <c r="F48" s="31" t="s">
        <v>47</v>
      </c>
      <c r="G48" s="39">
        <v>46545</v>
      </c>
      <c r="H48" s="61">
        <v>93000000</v>
      </c>
    </row>
    <row r="49" spans="2:10" x14ac:dyDescent="0.3">
      <c r="B49" s="4" t="s">
        <v>34</v>
      </c>
      <c r="C49" s="4"/>
      <c r="D49" s="4"/>
      <c r="E49" s="50">
        <v>859000000</v>
      </c>
      <c r="F49" s="31" t="s">
        <v>47</v>
      </c>
      <c r="G49" s="39">
        <v>46910</v>
      </c>
      <c r="H49" s="61">
        <v>420000000</v>
      </c>
    </row>
    <row r="50" spans="2:10" x14ac:dyDescent="0.3">
      <c r="B50" s="67" t="s">
        <v>40</v>
      </c>
      <c r="C50" s="68"/>
      <c r="D50" s="69"/>
      <c r="E50" s="50">
        <v>2000000000</v>
      </c>
      <c r="F50" s="31" t="s">
        <v>47</v>
      </c>
      <c r="G50" s="39">
        <v>46946</v>
      </c>
      <c r="H50" s="61">
        <v>0</v>
      </c>
    </row>
    <row r="51" spans="2:10" x14ac:dyDescent="0.3">
      <c r="B51" s="67" t="s">
        <v>41</v>
      </c>
      <c r="C51" s="68"/>
      <c r="D51" s="69"/>
      <c r="E51" s="50">
        <v>3103000000</v>
      </c>
      <c r="F51" s="31" t="s">
        <v>47</v>
      </c>
      <c r="G51" s="39">
        <v>46988</v>
      </c>
      <c r="H51" s="61">
        <v>0</v>
      </c>
      <c r="J51" s="43"/>
    </row>
    <row r="52" spans="2:10" x14ac:dyDescent="0.3">
      <c r="B52" s="44" t="s">
        <v>50</v>
      </c>
      <c r="C52" s="45"/>
      <c r="D52" s="46"/>
      <c r="E52" s="50">
        <v>2003000000</v>
      </c>
      <c r="F52" s="31" t="s">
        <v>47</v>
      </c>
      <c r="G52" s="39">
        <v>47470</v>
      </c>
      <c r="H52" s="61">
        <v>0</v>
      </c>
    </row>
    <row r="53" spans="2:10" x14ac:dyDescent="0.3">
      <c r="B53" s="44" t="s">
        <v>59</v>
      </c>
      <c r="C53" s="45"/>
      <c r="D53" s="46"/>
      <c r="E53" s="50">
        <v>324000000</v>
      </c>
      <c r="F53" s="31" t="s">
        <v>47</v>
      </c>
      <c r="G53" s="39">
        <v>47471</v>
      </c>
      <c r="H53" s="61">
        <v>0</v>
      </c>
    </row>
    <row r="54" spans="2:10" ht="15.6" x14ac:dyDescent="0.4">
      <c r="B54" s="77"/>
      <c r="C54" s="78"/>
      <c r="D54" s="79"/>
      <c r="E54" s="13">
        <f>SUM(E47:E53)</f>
        <v>8827000000</v>
      </c>
      <c r="F54" s="13"/>
      <c r="G54" s="13"/>
      <c r="H54" s="13">
        <f t="shared" ref="H54" si="0">SUM(H47:H53)</f>
        <v>945000000</v>
      </c>
    </row>
    <row r="55" spans="2:10" x14ac:dyDescent="0.3">
      <c r="B55" s="47"/>
      <c r="C55" s="48"/>
      <c r="D55" s="49"/>
      <c r="E55" s="24"/>
      <c r="F55" s="35"/>
      <c r="G55" s="35"/>
      <c r="H55" s="25"/>
    </row>
    <row r="56" spans="2:10" ht="15.6" x14ac:dyDescent="0.3">
      <c r="B56" s="62" t="s">
        <v>36</v>
      </c>
      <c r="C56" s="6"/>
      <c r="D56" s="6"/>
      <c r="E56" s="63">
        <f>SUM(E57:E63)</f>
        <v>4594619562</v>
      </c>
      <c r="F56" s="63"/>
      <c r="G56" s="63"/>
      <c r="H56" s="63">
        <f t="shared" ref="H56" si="1">SUM(H57:H63)</f>
        <v>613040494</v>
      </c>
    </row>
    <row r="57" spans="2:10" x14ac:dyDescent="0.3">
      <c r="B57" s="4" t="s">
        <v>37</v>
      </c>
      <c r="C57" s="4"/>
      <c r="D57" s="4"/>
      <c r="E57" s="50">
        <v>76241315</v>
      </c>
      <c r="F57" s="35"/>
      <c r="G57" s="39">
        <v>46177</v>
      </c>
      <c r="H57" s="61">
        <v>196518576</v>
      </c>
    </row>
    <row r="58" spans="2:10" x14ac:dyDescent="0.3">
      <c r="B58" s="4" t="s">
        <v>38</v>
      </c>
      <c r="C58" s="4"/>
      <c r="D58" s="4"/>
      <c r="E58" s="50">
        <v>35260274</v>
      </c>
      <c r="F58" s="35"/>
      <c r="G58" s="39">
        <v>46545</v>
      </c>
      <c r="H58" s="61">
        <v>59239726</v>
      </c>
    </row>
    <row r="59" spans="2:10" x14ac:dyDescent="0.3">
      <c r="B59" s="4" t="s">
        <v>39</v>
      </c>
      <c r="C59" s="4"/>
      <c r="D59" s="4"/>
      <c r="E59" s="41">
        <v>448092055</v>
      </c>
      <c r="F59" s="31"/>
      <c r="G59" s="39">
        <v>46910</v>
      </c>
      <c r="H59" s="61">
        <v>357282192</v>
      </c>
    </row>
    <row r="60" spans="2:10" x14ac:dyDescent="0.3">
      <c r="B60" s="4" t="s">
        <v>42</v>
      </c>
      <c r="C60" s="4"/>
      <c r="D60" s="4"/>
      <c r="E60" s="41">
        <v>1001095892</v>
      </c>
      <c r="F60" s="31"/>
      <c r="G60" s="39">
        <v>46946</v>
      </c>
      <c r="H60" s="61">
        <v>0</v>
      </c>
    </row>
    <row r="61" spans="2:10" x14ac:dyDescent="0.3">
      <c r="B61" s="4" t="s">
        <v>43</v>
      </c>
      <c r="C61" s="4"/>
      <c r="D61" s="4"/>
      <c r="E61" s="41">
        <v>1485359342</v>
      </c>
      <c r="F61" s="31"/>
      <c r="G61" s="39">
        <v>46988</v>
      </c>
      <c r="H61" s="25">
        <v>0</v>
      </c>
    </row>
    <row r="62" spans="2:10" x14ac:dyDescent="0.3">
      <c r="B62" s="4" t="s">
        <v>52</v>
      </c>
      <c r="C62" s="4"/>
      <c r="D62" s="4"/>
      <c r="E62" s="41">
        <v>1332955342</v>
      </c>
      <c r="F62" s="31"/>
      <c r="G62" s="39">
        <v>47470</v>
      </c>
      <c r="H62" s="25">
        <v>0</v>
      </c>
    </row>
    <row r="63" spans="2:10" x14ac:dyDescent="0.3">
      <c r="B63" s="4" t="s">
        <v>58</v>
      </c>
      <c r="C63" s="4"/>
      <c r="D63" s="4"/>
      <c r="E63" s="41">
        <v>215615342</v>
      </c>
      <c r="F63" s="31"/>
      <c r="G63" s="39">
        <v>47471</v>
      </c>
      <c r="H63" s="25">
        <v>0</v>
      </c>
    </row>
    <row r="64" spans="2:10" ht="15.6" x14ac:dyDescent="0.4">
      <c r="B64" s="18" t="s">
        <v>24</v>
      </c>
      <c r="C64" s="12"/>
      <c r="D64" s="12"/>
      <c r="E64" s="13">
        <f>E56+E54+E44</f>
        <v>14629728710</v>
      </c>
      <c r="F64" s="32"/>
      <c r="G64" s="32"/>
      <c r="H64" s="13">
        <f>+H45+H54+H56</f>
        <v>2456528254</v>
      </c>
    </row>
    <row r="65" spans="2:10" ht="17.399999999999999" x14ac:dyDescent="0.45">
      <c r="B65" s="8" t="s">
        <v>22</v>
      </c>
      <c r="C65" s="4"/>
      <c r="D65" s="4"/>
      <c r="E65" s="10"/>
      <c r="F65" s="31"/>
      <c r="G65" s="31"/>
      <c r="H65" s="10"/>
    </row>
    <row r="66" spans="2:10" x14ac:dyDescent="0.3">
      <c r="B66" s="64"/>
      <c r="C66" s="65"/>
      <c r="D66" s="66"/>
      <c r="E66" s="10"/>
      <c r="F66" s="31"/>
      <c r="G66" s="31"/>
      <c r="H66" s="10"/>
    </row>
    <row r="67" spans="2:10" x14ac:dyDescent="0.3">
      <c r="B67" s="64"/>
      <c r="C67" s="65"/>
      <c r="D67" s="66"/>
      <c r="E67" s="10"/>
      <c r="F67" s="31"/>
      <c r="G67" s="31"/>
      <c r="H67" s="10"/>
    </row>
    <row r="68" spans="2:10" x14ac:dyDescent="0.3">
      <c r="B68" s="4" t="s">
        <v>51</v>
      </c>
      <c r="C68" s="4"/>
      <c r="D68" s="4"/>
      <c r="E68" s="41"/>
      <c r="F68" s="31" t="s">
        <v>47</v>
      </c>
      <c r="G68" s="39">
        <v>45961</v>
      </c>
      <c r="H68" s="41">
        <v>764097012</v>
      </c>
      <c r="J68" s="10"/>
    </row>
    <row r="69" spans="2:10" ht="15.6" x14ac:dyDescent="0.4">
      <c r="B69" s="19" t="s">
        <v>23</v>
      </c>
      <c r="C69" s="6"/>
      <c r="D69" s="6"/>
      <c r="E69" s="13">
        <f>SUM(E68)</f>
        <v>0</v>
      </c>
      <c r="F69" s="32"/>
      <c r="G69" s="32"/>
      <c r="H69" s="13">
        <f>SUM(H68)</f>
        <v>764097012</v>
      </c>
    </row>
    <row r="70" spans="2:10" ht="17.399999999999999" x14ac:dyDescent="0.45">
      <c r="B70" s="73" t="s">
        <v>19</v>
      </c>
      <c r="C70" s="74"/>
      <c r="D70" s="75"/>
      <c r="E70" s="10"/>
      <c r="F70" s="31"/>
      <c r="G70" s="31"/>
      <c r="H70" s="10"/>
    </row>
    <row r="71" spans="2:10" x14ac:dyDescent="0.3">
      <c r="B71" s="4" t="s">
        <v>20</v>
      </c>
      <c r="C71" s="4"/>
      <c r="D71" s="4"/>
      <c r="E71" s="10">
        <v>0</v>
      </c>
      <c r="F71" s="31"/>
      <c r="G71" s="31"/>
      <c r="H71" s="10">
        <v>120672169</v>
      </c>
    </row>
    <row r="72" spans="2:10" hidden="1" x14ac:dyDescent="0.3">
      <c r="B72" s="9" t="s">
        <v>21</v>
      </c>
      <c r="C72" s="9"/>
      <c r="D72" s="9"/>
      <c r="E72" s="20">
        <v>0</v>
      </c>
      <c r="F72" s="36"/>
      <c r="G72" s="36"/>
      <c r="H72" s="20">
        <v>0</v>
      </c>
    </row>
    <row r="73" spans="2:10" ht="15.6" x14ac:dyDescent="0.4">
      <c r="B73" s="12" t="s">
        <v>26</v>
      </c>
      <c r="C73" s="12"/>
      <c r="D73" s="12"/>
      <c r="E73" s="13">
        <f>SUM(E71:E72)</f>
        <v>0</v>
      </c>
      <c r="F73" s="32"/>
      <c r="G73" s="32"/>
      <c r="H73" s="13">
        <f>SUM(H71:H72)</f>
        <v>120672169</v>
      </c>
    </row>
    <row r="74" spans="2:10" x14ac:dyDescent="0.3">
      <c r="B74" s="64"/>
      <c r="C74" s="65"/>
      <c r="D74" s="66"/>
      <c r="E74" s="10"/>
      <c r="F74" s="31"/>
      <c r="G74" s="31"/>
      <c r="H74" s="10"/>
    </row>
    <row r="75" spans="2:10" ht="17.399999999999999" x14ac:dyDescent="0.45">
      <c r="B75" s="21" t="s">
        <v>25</v>
      </c>
      <c r="C75" s="6"/>
      <c r="D75" s="6"/>
      <c r="E75" s="13">
        <f>E64+E69</f>
        <v>14629728710</v>
      </c>
      <c r="F75" s="32"/>
      <c r="G75" s="32"/>
      <c r="H75" s="13">
        <f>+H64+H69+H73</f>
        <v>3341297435</v>
      </c>
      <c r="J75" s="43"/>
    </row>
    <row r="76" spans="2:10" x14ac:dyDescent="0.3">
      <c r="B76" s="64"/>
      <c r="C76" s="65"/>
      <c r="D76" s="66"/>
      <c r="E76" s="10"/>
      <c r="F76" s="31"/>
      <c r="G76" s="31"/>
      <c r="H76" s="10"/>
    </row>
    <row r="77" spans="2:10" ht="16.2" x14ac:dyDescent="0.4">
      <c r="B77" s="22" t="s">
        <v>29</v>
      </c>
      <c r="C77" s="22"/>
      <c r="D77" s="22"/>
      <c r="E77" s="23">
        <f>+E41+E75</f>
        <v>24597423551</v>
      </c>
      <c r="F77" s="37"/>
      <c r="G77" s="37"/>
      <c r="H77" s="23">
        <f>+H41+H75</f>
        <v>4366604774</v>
      </c>
    </row>
    <row r="78" spans="2:10" x14ac:dyDescent="0.3">
      <c r="E78" s="1"/>
      <c r="F78" s="27"/>
      <c r="G78" s="27"/>
      <c r="H78" s="1"/>
    </row>
    <row r="79" spans="2:10" x14ac:dyDescent="0.3">
      <c r="E79" s="1"/>
      <c r="F79" s="27"/>
      <c r="G79" s="27"/>
      <c r="H79" s="1"/>
    </row>
    <row r="80" spans="2:10" x14ac:dyDescent="0.3">
      <c r="H80" s="1"/>
    </row>
    <row r="81" spans="5:8" x14ac:dyDescent="0.3">
      <c r="H81" s="1"/>
    </row>
    <row r="82" spans="5:8" x14ac:dyDescent="0.3">
      <c r="E82" s="1"/>
      <c r="F82" s="27"/>
      <c r="G82" s="76"/>
      <c r="H82" s="76"/>
    </row>
    <row r="83" spans="5:8" x14ac:dyDescent="0.3">
      <c r="G83" s="76"/>
      <c r="H83" s="76"/>
    </row>
    <row r="84" spans="5:8" x14ac:dyDescent="0.3">
      <c r="G84" s="76"/>
      <c r="H84" s="76"/>
    </row>
  </sheetData>
  <mergeCells count="17">
    <mergeCell ref="B46:D46"/>
    <mergeCell ref="B70:D70"/>
    <mergeCell ref="G82:H82"/>
    <mergeCell ref="G83:H83"/>
    <mergeCell ref="G84:H84"/>
    <mergeCell ref="B50:D50"/>
    <mergeCell ref="B51:D51"/>
    <mergeCell ref="B54:D54"/>
    <mergeCell ref="B66:D66"/>
    <mergeCell ref="B67:D67"/>
    <mergeCell ref="B74:D74"/>
    <mergeCell ref="B76:D76"/>
    <mergeCell ref="B24:D24"/>
    <mergeCell ref="B10:D10"/>
    <mergeCell ref="B8:D8"/>
    <mergeCell ref="B12:D12"/>
    <mergeCell ref="B16:D16"/>
  </mergeCells>
  <phoneticPr fontId="17" type="noConversion"/>
  <pageMargins left="0.51181102362204722" right="0.31496062992125984" top="0.74803149606299213" bottom="0.35433070866141736" header="0.31496062992125984" footer="0.31496062992125984"/>
  <pageSetup paperSize="9" scale="74" orientation="portrait" horizontalDpi="360" verticalDpi="36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OyYZm25umGH8MASpmTQ6Je/IW2wBr1n2N6cD2+uzy+U=</DigestValue>
    </Reference>
    <Reference Type="http://www.w3.org/2000/09/xmldsig#Object" URI="#idOfficeObject">
      <DigestMethod Algorithm="http://www.w3.org/2001/04/xmlenc#sha256"/>
      <DigestValue>/HcBjQfri1He4qZj45lc4fsYHHwWarsCfjB/BC2be3c=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UFNOfSi8ULc7ytRRkHprWSGam8HOQL+moxVmt2SmH9A=</DigestValue>
    </Reference>
    <Reference Type="http://www.w3.org/2000/09/xmldsig#Object" URI="#idValidSigLnImg">
      <DigestMethod Algorithm="http://www.w3.org/2001/04/xmlenc#sha256"/>
      <DigestValue>oP3OubWbaocKaNGp4mZnIDC87exnJ+U04r08CluhRHY=</DigestValue>
    </Reference>
    <Reference Type="http://www.w3.org/2000/09/xmldsig#Object" URI="#idInvalidSigLnImg">
      <DigestMethod Algorithm="http://www.w3.org/2001/04/xmlenc#sha256"/>
      <DigestValue>1AQIvQOzKs2XdMPMNaWH+Z0157ZtXdrUnKLNdx0N+qY=</DigestValue>
    </Reference>
  </SignedInfo>
  <SignatureValue>r4uRPZnfzXx341rJx244l4mfsPzqUINKH423f8/7Kgr8/vQQUE97W7KGxCMA8D+3mHYDvTK28CWJ
Du+ZyhRF8xccVUisJIixKPSLEa3OjMk1IEOCJbTAm4rR3Yuc6MhfiESioD3FuivqibMO8cuTApyo
nwgGkxMnQs42GksIWT7JNSnK9B5FjvfjgSeinugwLm6smx4t+ZqoLQSgR+puSZUhhCifATZNgMQB
x1EbrJTC8JA1M919ogGRqxuvOpmUBQWRwi4tLC2VxBbfqDlnj6KWAMFcuUOYx8NeKylMsE/IKEjL
YrIc5Pd230ZAd60gcR8xfyXGP4lTvsElyYNjLw==</SignatureValue>
  <KeyInfo>
    <X509Data>
      <X509Certificate>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/u5a/2v2YU6SxH0yWgB9pPqqI9ruRf9JWAwEHchv7q/LXimjZrAjwJFSHluY4wumWCWycQ8TSYxiLRyKLbYLVFoDyHT6v3b+pA+4cs6NeJTdQNSsKYqjpR50vmachmwHxWs3WTt57YfogVr+zucTCU2P1DMcIzTX6vynnDw8OcBVI8uST46+jHXpe896kbqsKy/pQwm2Nm5vmy5Vkvs0tuzNRDmyWn5wQCpr5U//w6d8oTd4TlT1Xq0ch7Q1ARTQSITIzLnFjWmjxOSA3DVuw1hVJWNXQDp6hziLf6r4eXa0jUv6zOXj7UHr/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+wnB/xeJ1U6T7Wb/nqlMAjnLh6JPMiiegN7tUNh1z7mQGf9NMjoevCAHcyOLZ35pYbWxgSZFMlRvloluM4rTJqRt5o7p3LIEnV4o0a1zZbZi0h+HYZ0IhKCdqA0Jm0i9zvAlng0Teb3M9FmoaSPMqQvgKP7JEAgYVwkLYz90V0kx2bFfsMDT3QEiCT4ueRc5uQT9o8OHTTk7oQHr7JYEATFYDQhYUuiKgL4cXVMKifvX2gPhrchjSaVVX+v9BRSL1g3iRthpkYhbpR8PXG7RLapuqDVw5ZKkBrqyyY7KEc8s2nBajA4jMOAi4rVGewfVsFKiMURd1NkCHj5iUvXGpoclEtEghgvFAVGtkeuSddM0A/DjbMvuAv8KP/ltASIx/muhQzQ27k5cLMcUCZgFcYqNFaO4RrSZW4EbAHw2/PE9JSIOjqBGQpFp2ZQhuWzcrACZwcURlYCmO1ngCAF23BMt5BZzKLMMsHFDQa49mt3xWfueODkitQCDjp62sBFwJ4ye43TsDgPG+eUVSXFfhXVHIl+DLtBJ4QoKcNxO+0Y2tgjwEFXahzkaTs6oJ2fmxp0QbfGv3urVUvVZhNXDIMo14TUazLkYFGo7zQ9j6MxOvRFb82U3hRfQI12X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CMWD/p2qaJLT61CyaruhjAMLkp9UPSN0ff3lu/MM+fE=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0y07/1/+nQfjx5OPHSJ/UfdjonXNfju2plO8TeJZo/w=</DigestValue>
      </Reference>
      <Reference URI="/xl/media/image1.emf?ContentType=image/x-emf">
        <DigestMethod Algorithm="http://www.w3.org/2001/04/xmlenc#sha256"/>
        <DigestValue>wJ28JO76mTGAnVs1Pp7M1rtb3ZCAZQxBV0Hkxfxp3T0=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sharedStrings.xml?ContentType=application/vnd.openxmlformats-officedocument.spreadsheetml.sharedStrings+xml">
        <DigestMethod Algorithm="http://www.w3.org/2001/04/xmlenc#sha256"/>
        <DigestValue>HNIbYggmIXK74fmI27thJHmrUkX3IlkaER8BW3LDR/U=</DigestValue>
      </Reference>
      <Reference URI="/xl/styles.xml?ContentType=application/vnd.openxmlformats-officedocument.spreadsheetml.styles+xml">
        <DigestMethod Algorithm="http://www.w3.org/2001/04/xmlenc#sha256"/>
        <DigestValue>n6EC/k+hZuU1UMq3Plv204Qpb/inRAHk0WQ9oHSt19Q=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EZZgNW6aad0aKs7xUCa7Zou/1o2v/luWVIhiC4aW+rg=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TtC3Mq1MY1sdVXs++CQ+i+U0aObnvJ39lB7gDkx7Blg=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2024-05-16T21:22:28Z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{778FDC22-5D5E-4CC6-9172-F9D46C25821F}</SetupID>
          <SignatureText>SAUL RIOS RAMIREZ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2024-05-16T21:22:28Z</xd:SigningTime>
          <xd:SigningCertificate>
            <xd:Cert>
              <xd:CertDigest>
                <DigestMethod Algorithm="http://www.w3.org/2001/04/xmlenc#sha256"/>
                <DigestValue>SLIDTIAbzpj43S8sL8adyvCRp339PnBYC+Kt6FvfEMc=</DigestValue>
              </xd:CertDigest>
              <xd:IssuerSerial>
                <X509IssuerName>C=PY, O=DOCUMENTA S.A., SERIALNUMBER=RUC80050172-1, CN=CA-DOCUMENTA S.A.</X509IssuerName>
                <X509SerialNumber>6975291786379043167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h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0MasANBecHWwi+sD8I7la7jAbAAVInRqAAAAAAAAAAgAAAAAAAAAAGjGrAAkcXBqIEUeBowjdGp4RB4GPSJ0amhYNAYCAAAAuMBsagAAAAAAAAAAAEAAAHkidGoAAAAAAAAAAAAArgAAAAAAAAAAAAAAAAAAAAAAYMSsAAAAAABOAGUAdABVAEkAXwBTAE8ARgBUAFcAQQBSAEUAXABNAGkAYwByAG8AcwBvAGYAdAAGE0QEyMSsAE2PxHUAAHB1vMSsAAAAAADExKwAAAAAAAigQGsAAHB1AAAAABMAFADwjuVr0F5wddzErAAE+JB2AAAAAAAAAADoxHF1ZHYACAAAAAAlAAAADAAAAAEAAAAYAAAADAAAAAAAAAASAAAADAAAAAEAAAAeAAAAGAAAAO4AAAAFAAAAMgEAABYAAAAlAAAADAAAAAEAAABUAAAAiAAAAO8AAAAFAAAAMAEAABUAAAABAAAAVVWPQSa0j0HvAAAABQAAAAoAAABMAAAAAAAAAAAAAAAAAAAA//////////9gAAAAMQA2AC8AMAA1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PxjWncJAAAAsNvrAwAAAACwi+sDsIvrA8aO5WsAAAAA1I7lawAAAAAAAAAAAAAAAAAAAAAAAAAAYIzrAwAAAAAAAAAAAAAAAAAAAAAAAAAAAAAAAAAAAAAAAAAAAAAAAAAAAAAAAAAAAAAAAAAAAAAAAAAAAAAAAAjQrAAAAEQEdGZkd/zQrACI0lZ3sIvrAwigQGsAAAAAmNNWd///AAAAAAAAe9RWd3vUVncs0awAMNGsAMaO5WsAAAAAAAAAAAcAAAAAAAAAsfTDdQkAAAAHAAAAZNGsAGTRrAAAAgAA/P///wEAAAAAAAAAAAAAAAAAAAAAAAAA6MRxdW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uMBsanA7shooP98aAAAAAAAAAAAAAL8DAgAAAAEAAAAFAAAAAAC/A8wBvwMAAAAAIAAAAKQXvwMAAAAAAADrA6AXvwPoqkEVPK2sAG5eVncILHIabl5WdwAAAAAAAAAAIAAAABQAAAB4aDQVWK2sAFza82sAAOsDAAAAAAAAAAAILHIaAHTwGmytrAAQA3JqIAAAAAEAAAAPAAAA4LGsAFEjc2qgDwAAcLZBFQMAAADwInNq+dZ7asDU22oAANtqBgAAAAAAAACx9MN1AAAAAAYAAAC8rqwAvK6sAAACAAD8////AQAAAAAAAAAAAAAAAAAAAAAAAADoxHF1ZHYACAAAAAAlAAAADAAAAAMAAAAYAAAADAAAAAAAAAASAAAADAAAAAEAAAAWAAAADAAAAAgAAABUAAAAVAAAAAwAAAA3AAAAIAAAAFoAAAABAAAAVVWPQSa0j0EMAAAAWwAAAAEAAABMAAAABAAAAAsAAAA3AAAAIgAAAFsAAABQAAAAWADSZ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mAAAAVgAAADAAAAA7AAAAtwAAABwAAAAhAPAAAAAAAAAAAAAAAIA/AAAAAAAAAAAAAIA/AAAAAAAAAAAAAAAAAAAAAAAAAAAAAAAAAAAAAAAAAAAlAAAADAAAAAAAAIAoAAAADAAAAAQAAABSAAAAcAEAAAQAAADs////AAAAAAAAAAAAAAAAkAEAAAAAAAEAAAAAcwBlAGcAbwBlACAAdQBpAAAAAAAAAAAAAAAAAAAAAAAAAAAAAAAAAAAAAAAAAAAAAAAAAAAAAAAAAAAAAAAAAAAAoBKGsawAl1XWJEAAAQEAAAAAQAAAAAIAAABAAAEBAAAAACQAAAABAAAAyCTwA3Qnas6wrawAotJAawEAAAAAAAAAJQAAADMAAABgAAAAMwAAAP8AAABsiAkGBgAAAAAAAADa0kBrAAAAAAkAAACBw6ASCQAAAILDoBJsiAkGAACgEoaxrAASAAAlQN9OBEDfTgRorqwAQDmEdQGlyOP+////2K2sAHZ1g3XIJPAD9CdqzjCurACi0kBrAQAAAAAAAAAJAAAAAAAAALH0w3UzAAAACQAAAOyurADsrqwAAAIAAPz///8BAAAAAAAAAAAAAAAAAAAAAAAAAOjEcXVkdgAIAAAAACUAAAAMAAAABAAAABgAAAAMAAAAAAAAABIAAAAMAAAAAQAAAB4AAAAYAAAAMAAAADsAAADnAAAAVwAAACUAAAAMAAAABAAAAFQAAAC0AAAAMQAAADsAAADlAAAAVgAAAAEAAABVVY9BJrSPQTEAAAA7AAAAEQAAAEwAAAAAAAAAAAAAAAAAAAD//////////3AAAABTAEEAVQBMACAAUgBJAE8AUwAgAFIAQQBNAEkAUgBFAFoAvBoLAAAADQAAAA4AAAAJAAAABQAAAAwAAAAFAAAADwAAAAsAAAAFAAAADAAAAA0AAAASAAAABQ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//////////3AAAABTAEEAVQBMACAAUgBJAE8AUwAgAFIAQQBNAEkAUgBFAFoAAAAHAAAACAAAAAkAAAAGAAAABAAAAAgAAAADAAAACgAAAAcAAAAEAAAACAAAAAgAAAAM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//////////YAAAAFAAUgBFAFMASQBEAEUATgBUAEUABwAAAAgAAAAHAAAABwAAAAMAAAAJAAAABwAAAAoAAAAHAAAABwAAAEsAAABAAAAAMAAAAAUAAAAgAAAAAQAAAAEAAAAQAAAAAAAAAAAAAABAAQAAoAAAAAAAAAAAAAAAQAEAAKAAAAAlAAAADAAAAAIAAAAnAAAAGAAAAAUAAAAAAAAA////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</Object>
  <Object Id="idInvalidSigLnImg">AQAAAGwAAAAAAAAAAAAAAD8BAACfAAAAAAAAAAAAAABmFgAAOwsAACBFTUYAAAEAu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0MasANBecHWwi+sD8I7la7jAbAAVInRqAAAAAAAAAAgAAAAAAAAAAGjGrAAkcXBqIEUeBowjdGp4RB4GPSJ0amhYNAYCAAAAuMBsagAAAAAAAAAAAEAAAHkidGoAAAAAAAAAAAAArgAAAAAAAAAAAAAAAAAAAAAAYMSsAAAAAABOAGUAdABVAEkAXwBTAE8ARgBUAFcAQQBSAEUAXABNAGkAYwByAG8AcwBvAGYAdAAGE0QEyMSsAE2PxHUAAHB1vMSsAAAAAADExKwAAAAAAAigQGsAAHB1AAAAABMAFADwjuVr0F5wddzErAAE+JB2AAAAAAAAAADoxHF1ZHYACAAAAAAlAAAADAAAAAEAAAAYAAAADAAAAP8AAAASAAAADAAAAAEAAAAeAAAAGAAAADAAAAAFAAAAiwAAABYAAAAlAAAADAAAAAEAAABUAAAAqAAAADEAAAAFAAAAiQAAABUAAAABAAAAVVWPQSa0j0ExAAAABQAAAA8AAABMAAAAAAAAAAAAAAAAAAAA//////////9sAAAARgBpAHIAbQBhACAAbgBvACAAdgDhAGwAaQBkAGEAV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/GNadwkAAACw2+sDAAAAALCL6wOwi+sDxo7lawAAAADUjuVrAAAAAAAAAAAAAAAAAAAAAAAAAABgjOsDAAAAAAAAAAAAAAAAAAAAAAAAAAAAAAAAAAAAAAAAAAAAAAAAAAAAAAAAAAAAAAAAAAAAAAAAAAAAAAAACNCsAAAARAR0ZmR3/NCsAIjSVnewi+sDCKBAawAAAACY01Z3//8AAAAAAAB71FZ3e9RWdyzRrAAw0awAxo7lawAAAAAAAAAABwAAAAAAAACx9MN1CQAAAAcAAABk0awAZNGsAAACAAD8////AQAAAAAAAAAAAAAAAAAAAAAAAADoxHF1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C4wGxqcDuyGig/3xoAAAAAAAAAAAAAvwMCAAAAAQAAAAUAAAAAAL8DzAG/AwAAAAAgAAAApBe/AwAAAAAAAOsDoBe/A+iqQRU8rawAbl5WdwgschpuXlZ3AAAAAAAAAAAgAAAAFAAAAHhoNBVYrawAXNrzawAA6wMAAAAAAAAAAAgschoAdPAabK2sABADcmogAAAAAQAAAA8AAADgsawAUSNzaqAPAABwtkEVAwAAAPAic2r51ntqwNTbagAA22oGAAAAAAAAALH0w3UAAAAABgAAALyurAC8rqwAAAIAAPz///8BAAAAAAAAAAAAAAAAAAAAAAAAAOjEcXVkdgAIAAAAACUAAAAMAAAAAwAAABgAAAAMAAAAAAAAABIAAAAMAAAAAQAAABYAAAAMAAAACAAAAFQAAABUAAAADAAAADcAAAAgAAAAWgAAAAEAAABVVY9BJrSPQQwAAABbAAAAAQAAAEwAAAAEAAAACwAAADcAAAAiAAAAWwAAAFAAAABYAGs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CgEoaxrACXVdYkQAABAQAAAABAAAAAAgAAAEAAAQEAAAAAJAAAAAEAAADIJPADdCdqzrCtrACi0kBrAQAAAAAAAAAlAAAAMwAAAGAAAAAzAAAA/wAAAGyICQYGAAAAAAAAANrSQGsAAAAACQAAAIHDoBIJAAAAgsOgEmyICQYAAKAShrGsABIAACVA304EQN9OBGiurABAOYR1AaXI4/7////YrawAdnWDdcgk8AP0J2rOMK6sAKLSQGsBAAAAAAAAAAkAAAAAAAAAsfTDdTMAAAAJAAAA7K6sAOyurAAAAgAA/P///wEAAAAAAAAAAAAAAAAAAAAAAAAA6MRxdWR2AAgAAAAAJQAAAAwAAAAEAAAAGAAAAAwAAAAAAAAAEgAAAAwAAAABAAAAHgAAABgAAAAwAAAAOwAAAOcAAABXAAAAJQAAAAwAAAAEAAAAVAAAALQAAAAxAAAAOwAAAOUAAABWAAAAAQAAAFVVj0EmtI9BMQAAADsAAAARAAAATAAAAAAAAAAAAAAAAAAAAP//////////cAAAAFMAQQBVAEwAIABSAEkATwBTACAAUgBBAE0ASQBSAEUAWgB4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Bl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Sa0j0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 al 31.03.2024</vt:lpstr>
      <vt:lpstr>'Informe de Deudas al 31.03.2024'!Área_de_impresión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Gabriela</cp:lastModifiedBy>
  <cp:lastPrinted>2024-03-19T17:45:06Z</cp:lastPrinted>
  <dcterms:created xsi:type="dcterms:W3CDTF">2021-09-08T13:08:32Z</dcterms:created>
  <dcterms:modified xsi:type="dcterms:W3CDTF">2024-05-16T21:22:12Z</dcterms:modified>
</cp:coreProperties>
</file>